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3VO GRUPO XXX FTR PC 2025\"/>
    </mc:Choice>
  </mc:AlternateContent>
  <xr:revisionPtr revIDLastSave="0" documentId="13_ncr:1_{83E610BE-80B3-4E33-A0B4-DABA33C740B5}" xr6:coauthVersionLast="47" xr6:coauthVersionMax="47" xr10:uidLastSave="{00000000-0000-0000-0000-000000000000}"/>
  <bookViews>
    <workbookView xWindow="3120" yWindow="99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J11" i="25" s="1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AD8" i="25" s="1"/>
  <c r="U8" i="25"/>
  <c r="R8" i="25"/>
  <c r="O8" i="25"/>
  <c r="L8" i="25"/>
  <c r="I8" i="25"/>
  <c r="F8" i="25"/>
  <c r="F10" i="25" s="1"/>
  <c r="M11" i="25" l="1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16" i="18"/>
  <c r="V16" i="18"/>
  <c r="AF16" i="18"/>
  <c r="AD16" i="18"/>
  <c r="AC16" i="18"/>
  <c r="AB16" i="18"/>
  <c r="AA16" i="18"/>
  <c r="Y16" i="18"/>
  <c r="X16" i="18"/>
  <c r="W16" i="18"/>
  <c r="A16" i="18"/>
</calcChain>
</file>

<file path=xl/sharedStrings.xml><?xml version="1.0" encoding="utf-8"?>
<sst xmlns="http://schemas.openxmlformats.org/spreadsheetml/2006/main" count="192" uniqueCount="106">
  <si>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</si>
  <si>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</si>
  <si>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</si>
  <si>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</si>
  <si>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</si>
  <si>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</si>
  <si>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</si>
  <si>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</si>
  <si>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</si>
  <si>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</si>
  <si>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</si>
  <si>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</si>
  <si>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</si>
  <si>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</si>
  <si>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</si>
  <si>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</si>
  <si>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</si>
  <si>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</si>
  <si>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</si>
  <si>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</si>
  <si>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</si>
  <si>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</si>
  <si>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</si>
  <si>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</si>
  <si>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</si>
  <si>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</si>
  <si>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</si>
  <si>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</si>
  <si>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</si>
  <si>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</si>
  <si>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</si>
  <si>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</si>
  <si>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</si>
  <si>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</si>
  <si>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</si>
  <si>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</si>
  <si>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</si>
  <si>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</si>
  <si>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</si>
  <si>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</si>
  <si>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</si>
  <si>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</si>
  <si>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</si>
  <si>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</si>
  <si>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</si>
  <si>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</si>
  <si>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</si>
  <si>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</si>
  <si>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</si>
  <si>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</si>
  <si>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</si>
  <si>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</si>
  <si>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</si>
  <si>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</si>
  <si>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</si>
  <si>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</si>
  <si>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</si>
  <si>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</si>
  <si>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</si>
  <si>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</si>
  <si>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</si>
  <si>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</si>
  <si>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</si>
  <si>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</si>
  <si>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</si>
  <si>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</si>
  <si>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</si>
  <si>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</si>
  <si>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</si>
  <si>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</si>
  <si>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</si>
  <si>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</si>
  <si>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Huallaga</t>
  </si>
  <si>
    <t>Quebrada</t>
  </si>
  <si>
    <t>Inundación, Erosión fluvial</t>
  </si>
  <si>
    <t>Río</t>
  </si>
  <si>
    <t>ZONA</t>
  </si>
  <si>
    <t>SAN MARTIN</t>
  </si>
  <si>
    <t>FTR-CB-PREV N° 0729-2025-ANA-AAA.H-ALA.TA</t>
  </si>
  <si>
    <t>Tarapoto</t>
  </si>
  <si>
    <t>Intercuenca Medio Huallaga</t>
  </si>
  <si>
    <t>Bijahuillo</t>
  </si>
  <si>
    <t>San Martín</t>
  </si>
  <si>
    <t>Sauce</t>
  </si>
  <si>
    <t>CPM 8 de Julio</t>
  </si>
  <si>
    <t>Limpieza, descolmatación, construcción de muros de concreto armado en ambas margenes de la quebrada Bijahuillo</t>
  </si>
  <si>
    <t>AREQUIPA</t>
  </si>
  <si>
    <t>FTR-MC-PREV N° 0655-2025-ANA-AAA.CO-ALA.CH</t>
  </si>
  <si>
    <t>Caplina-Ocoña</t>
  </si>
  <si>
    <t>Chili</t>
  </si>
  <si>
    <t>Quilca-Vitor-Chili</t>
  </si>
  <si>
    <t>Socabaya</t>
  </si>
  <si>
    <t>Arequipa</t>
  </si>
  <si>
    <t>Cinco Ramos</t>
  </si>
  <si>
    <t>FTR-MC-PREV N° 0656-2025-ANA-AAA.CO-ALA.CH</t>
  </si>
  <si>
    <t>Yura</t>
  </si>
  <si>
    <t>La Calera</t>
  </si>
  <si>
    <t>FTR-MC-PREV N° 0657-2025-ANA-AAA.CO-ALA.CH</t>
  </si>
  <si>
    <t>Socabaya (Río Postreros)</t>
  </si>
  <si>
    <t>El Medio y Molino</t>
  </si>
  <si>
    <t>FTR-MC-PREV N° 0658-2025-ANA-AAA.CO-ALA.CH</t>
  </si>
  <si>
    <t>Chichas y la Polvora</t>
  </si>
  <si>
    <t>Limpieza y descolmatación para el mantenimiento del cauce del río Chili</t>
  </si>
  <si>
    <t>Limpieza, descolmatación y conformación de bordos con material propio en ambas margenes del río Socabaya</t>
  </si>
  <si>
    <t>Limpieza, descolmatación y conformación de bordos con material propio en ambas margenes del río Yura</t>
  </si>
  <si>
    <t>Limpieza y descolmatación y conformación de bordos con material propio en ambas margenes del río Socabaya (Río Postreros)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</si>
</sst>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9"/>
  <sheetViews>
    <sheetView tabSelected="1" zoomScaleNormal="100" zoomScaleSheetLayoutView="100" workbookViewId="0">
      <selection activeCell="T22" sqref="T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570312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9" t="s">
        <v>1</v>
      </c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2"/>
    </row>
    <row r="2" spans="1:34" customFormat="1" ht="15.75" customHeight="1" x14ac:dyDescent="0.3">
      <c r="A2" s="99" t="s">
        <v>2</v>
      </c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99" t="s">
        <v>67</v>
      </c>
      <c r="B4" s="99"/>
      <c r="C4" s="99"/>
      <c r="D4" s="99"/>
      <c r="E4" s="99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01" t="s">
        <v>3</v>
      </c>
      <c r="B6" s="102" t="s">
        <v>66</v>
      </c>
      <c r="C6" s="102" t="s">
        <v>40</v>
      </c>
      <c r="D6" s="103" t="s">
        <v>68</v>
      </c>
      <c r="E6" s="103"/>
      <c r="F6" s="103" t="s">
        <v>69</v>
      </c>
      <c r="G6" s="103"/>
      <c r="H6" s="103"/>
      <c r="I6" s="104" t="s">
        <v>4</v>
      </c>
      <c r="J6" s="104"/>
      <c r="K6" s="104"/>
      <c r="L6" s="104"/>
      <c r="M6" s="129" t="s">
        <v>70</v>
      </c>
      <c r="N6" s="130"/>
      <c r="O6" s="130"/>
      <c r="P6" s="130"/>
      <c r="Q6" s="131"/>
      <c r="R6" s="105" t="s">
        <v>5</v>
      </c>
      <c r="S6" s="105"/>
      <c r="T6" s="106" t="s">
        <v>6</v>
      </c>
      <c r="U6" s="107"/>
      <c r="V6" s="108"/>
      <c r="W6" s="108"/>
      <c r="X6" s="110" t="s">
        <v>7</v>
      </c>
      <c r="Y6" s="110"/>
      <c r="Z6" s="105"/>
      <c r="AA6" s="105"/>
      <c r="AB6" s="110"/>
      <c r="AC6" s="110"/>
      <c r="AD6" s="122"/>
      <c r="AE6" s="105"/>
      <c r="AF6" s="122"/>
      <c r="AG6" s="116" t="s">
        <v>8</v>
      </c>
      <c r="AH6" s="116" t="s">
        <v>9</v>
      </c>
    </row>
    <row r="7" spans="1:34" ht="15.75" customHeight="1" x14ac:dyDescent="0.3">
      <c r="A7" s="101"/>
      <c r="B7" s="114"/>
      <c r="C7" s="114"/>
      <c r="D7" s="103"/>
      <c r="E7" s="103"/>
      <c r="F7" s="103"/>
      <c r="G7" s="103"/>
      <c r="H7" s="103"/>
      <c r="I7" s="104" t="s">
        <v>10</v>
      </c>
      <c r="J7" s="104" t="s">
        <v>11</v>
      </c>
      <c r="K7" s="104" t="s">
        <v>12</v>
      </c>
      <c r="L7" s="103" t="s">
        <v>13</v>
      </c>
      <c r="M7" s="110" t="s">
        <v>14</v>
      </c>
      <c r="N7" s="110"/>
      <c r="O7" s="110" t="s">
        <v>15</v>
      </c>
      <c r="P7" s="110"/>
      <c r="Q7" s="132" t="s">
        <v>76</v>
      </c>
      <c r="R7" s="105"/>
      <c r="S7" s="105"/>
      <c r="T7" s="111" t="s">
        <v>16</v>
      </c>
      <c r="U7" s="104" t="s">
        <v>17</v>
      </c>
      <c r="V7" s="118" t="s">
        <v>18</v>
      </c>
      <c r="W7" s="120" t="s">
        <v>19</v>
      </c>
      <c r="X7" s="105" t="s">
        <v>0</v>
      </c>
      <c r="Y7" s="105" t="s">
        <v>20</v>
      </c>
      <c r="Z7" s="105" t="s">
        <v>21</v>
      </c>
      <c r="AA7" s="105" t="s">
        <v>22</v>
      </c>
      <c r="AB7" s="105" t="s">
        <v>23</v>
      </c>
      <c r="AC7" s="105" t="s">
        <v>24</v>
      </c>
      <c r="AD7" s="122" t="s">
        <v>25</v>
      </c>
      <c r="AE7" s="105"/>
      <c r="AF7" s="123" t="s">
        <v>26</v>
      </c>
      <c r="AG7" s="117"/>
      <c r="AH7" s="117"/>
    </row>
    <row r="8" spans="1:34" ht="37.5" customHeight="1" x14ac:dyDescent="0.3">
      <c r="A8" s="102"/>
      <c r="B8" s="115"/>
      <c r="C8" s="11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3"/>
      <c r="J8" s="113"/>
      <c r="K8" s="113"/>
      <c r="L8" s="125"/>
      <c r="M8" s="15" t="s">
        <v>32</v>
      </c>
      <c r="N8" s="15" t="s">
        <v>33</v>
      </c>
      <c r="O8" s="15" t="s">
        <v>32</v>
      </c>
      <c r="P8" s="15" t="s">
        <v>33</v>
      </c>
      <c r="Q8" s="133"/>
      <c r="R8" s="29" t="s">
        <v>34</v>
      </c>
      <c r="S8" s="29" t="s">
        <v>35</v>
      </c>
      <c r="T8" s="112"/>
      <c r="U8" s="113"/>
      <c r="V8" s="119"/>
      <c r="W8" s="121"/>
      <c r="X8" s="109"/>
      <c r="Y8" s="109"/>
      <c r="Z8" s="109"/>
      <c r="AA8" s="109"/>
      <c r="AB8" s="109"/>
      <c r="AC8" s="109"/>
      <c r="AD8" s="43" t="s">
        <v>36</v>
      </c>
      <c r="AE8" s="29" t="s">
        <v>37</v>
      </c>
      <c r="AF8" s="124"/>
      <c r="AG8" s="117"/>
      <c r="AH8" s="117"/>
    </row>
    <row r="9" spans="1:34" s="19" customFormat="1" ht="24" customHeight="1" x14ac:dyDescent="0.25">
      <c r="A9" s="16">
        <v>1</v>
      </c>
      <c r="B9" s="17" t="s">
        <v>77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4">
        <f t="shared" ref="V9:AD9" si="0">SUM(V10:V10)</f>
        <v>3.66</v>
      </c>
      <c r="W9" s="75">
        <f t="shared" si="0"/>
        <v>13458260.271940004</v>
      </c>
      <c r="X9" s="37">
        <f t="shared" si="0"/>
        <v>400</v>
      </c>
      <c r="Y9" s="37">
        <f t="shared" si="0"/>
        <v>100</v>
      </c>
      <c r="Z9" s="37">
        <f t="shared" si="0"/>
        <v>460</v>
      </c>
      <c r="AA9" s="37">
        <f t="shared" si="0"/>
        <v>250</v>
      </c>
      <c r="AB9" s="37">
        <f t="shared" si="0"/>
        <v>0</v>
      </c>
      <c r="AC9" s="37">
        <f t="shared" si="0"/>
        <v>0</v>
      </c>
      <c r="AD9" s="75">
        <f t="shared" si="0"/>
        <v>0</v>
      </c>
      <c r="AE9" s="44"/>
      <c r="AF9" s="44">
        <f>SUM(AF10:AF10)</f>
        <v>1</v>
      </c>
      <c r="AG9" s="73"/>
      <c r="AH9" s="24"/>
    </row>
    <row r="10" spans="1:34" s="72" customFormat="1" ht="30" customHeight="1" x14ac:dyDescent="0.25">
      <c r="A10" s="20">
        <v>1</v>
      </c>
      <c r="B10" s="74" t="s">
        <v>78</v>
      </c>
      <c r="C10" s="31" t="s">
        <v>41</v>
      </c>
      <c r="D10" s="21" t="s">
        <v>72</v>
      </c>
      <c r="E10" s="21" t="s">
        <v>79</v>
      </c>
      <c r="F10" s="21" t="s">
        <v>80</v>
      </c>
      <c r="G10" s="21" t="s">
        <v>73</v>
      </c>
      <c r="H10" s="21" t="s">
        <v>81</v>
      </c>
      <c r="I10" s="21" t="s">
        <v>82</v>
      </c>
      <c r="J10" s="21" t="s">
        <v>82</v>
      </c>
      <c r="K10" s="21" t="s">
        <v>83</v>
      </c>
      <c r="L10" s="21" t="s">
        <v>84</v>
      </c>
      <c r="M10" s="22">
        <v>366973.92099999997</v>
      </c>
      <c r="N10" s="22">
        <v>9260896.5030000005</v>
      </c>
      <c r="O10" s="22">
        <v>366066.17700000003</v>
      </c>
      <c r="P10" s="22">
        <v>9259867.4480000008</v>
      </c>
      <c r="Q10" s="22">
        <v>18</v>
      </c>
      <c r="R10" s="21" t="s">
        <v>38</v>
      </c>
      <c r="S10" s="21" t="s">
        <v>38</v>
      </c>
      <c r="T10" s="21" t="s">
        <v>85</v>
      </c>
      <c r="U10" s="70" t="s">
        <v>39</v>
      </c>
      <c r="V10" s="45">
        <v>3.66</v>
      </c>
      <c r="W10" s="1">
        <v>13458260.271940004</v>
      </c>
      <c r="X10" s="20">
        <v>400</v>
      </c>
      <c r="Y10" s="20">
        <v>100</v>
      </c>
      <c r="Z10" s="20">
        <v>460</v>
      </c>
      <c r="AA10" s="20">
        <v>250</v>
      </c>
      <c r="AB10" s="20"/>
      <c r="AC10" s="20"/>
      <c r="AD10" s="1"/>
      <c r="AE10" s="71"/>
      <c r="AF10" s="45">
        <v>1</v>
      </c>
      <c r="AG10" s="23" t="s">
        <v>74</v>
      </c>
      <c r="AH10" s="78" t="s">
        <v>62</v>
      </c>
    </row>
    <row r="11" spans="1:34" s="19" customFormat="1" ht="24" customHeight="1" x14ac:dyDescent="0.25">
      <c r="A11" s="16">
        <v>4</v>
      </c>
      <c r="B11" s="17" t="s">
        <v>86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4">
        <f t="shared" ref="V11:AD11" si="1">SUM(V12:V15)</f>
        <v>1.1500000000000001</v>
      </c>
      <c r="W11" s="75">
        <f t="shared" si="1"/>
        <v>1233674.273</v>
      </c>
      <c r="X11" s="37">
        <f t="shared" si="1"/>
        <v>814</v>
      </c>
      <c r="Y11" s="37">
        <f t="shared" si="1"/>
        <v>0</v>
      </c>
      <c r="Z11" s="37">
        <f t="shared" si="1"/>
        <v>0</v>
      </c>
      <c r="AA11" s="37">
        <f t="shared" si="1"/>
        <v>0</v>
      </c>
      <c r="AB11" s="37">
        <f t="shared" si="1"/>
        <v>0</v>
      </c>
      <c r="AC11" s="37">
        <f t="shared" si="1"/>
        <v>0</v>
      </c>
      <c r="AD11" s="75">
        <f t="shared" si="1"/>
        <v>1658.58</v>
      </c>
      <c r="AE11" s="44"/>
      <c r="AF11" s="44">
        <f>SUM(AF12:AF15)</f>
        <v>0</v>
      </c>
      <c r="AG11" s="73"/>
      <c r="AH11" s="24"/>
    </row>
    <row r="12" spans="1:34" s="72" customFormat="1" ht="30" customHeight="1" x14ac:dyDescent="0.25">
      <c r="A12" s="20">
        <v>1</v>
      </c>
      <c r="B12" s="74" t="s">
        <v>87</v>
      </c>
      <c r="C12" s="69" t="s">
        <v>65</v>
      </c>
      <c r="D12" s="21" t="s">
        <v>88</v>
      </c>
      <c r="E12" s="21" t="s">
        <v>89</v>
      </c>
      <c r="F12" s="21" t="s">
        <v>90</v>
      </c>
      <c r="G12" s="21" t="s">
        <v>75</v>
      </c>
      <c r="H12" s="21" t="s">
        <v>91</v>
      </c>
      <c r="I12" s="21" t="s">
        <v>92</v>
      </c>
      <c r="J12" s="21" t="s">
        <v>92</v>
      </c>
      <c r="K12" s="21" t="s">
        <v>91</v>
      </c>
      <c r="L12" s="21" t="s">
        <v>93</v>
      </c>
      <c r="M12" s="22">
        <v>231212</v>
      </c>
      <c r="N12" s="22">
        <v>8178465</v>
      </c>
      <c r="O12" s="22">
        <v>231142</v>
      </c>
      <c r="P12" s="22">
        <v>8178357</v>
      </c>
      <c r="Q12" s="22">
        <v>19</v>
      </c>
      <c r="R12" s="21" t="s">
        <v>38</v>
      </c>
      <c r="S12" s="21" t="s">
        <v>38</v>
      </c>
      <c r="T12" s="21" t="s">
        <v>103</v>
      </c>
      <c r="U12" s="70" t="s">
        <v>39</v>
      </c>
      <c r="V12" s="45">
        <v>0.14000000000000001</v>
      </c>
      <c r="W12" s="1">
        <v>167351.64720000001</v>
      </c>
      <c r="X12" s="20">
        <v>200</v>
      </c>
      <c r="Y12" s="20"/>
      <c r="Z12" s="20"/>
      <c r="AA12" s="20"/>
      <c r="AB12" s="20"/>
      <c r="AC12" s="20"/>
      <c r="AD12" s="1">
        <v>273.02</v>
      </c>
      <c r="AE12" s="71"/>
      <c r="AF12" s="45"/>
      <c r="AG12" s="23" t="s">
        <v>74</v>
      </c>
      <c r="AH12" s="78" t="s">
        <v>62</v>
      </c>
    </row>
    <row r="13" spans="1:34" s="72" customFormat="1" ht="30" customHeight="1" x14ac:dyDescent="0.25">
      <c r="A13" s="20">
        <v>2</v>
      </c>
      <c r="B13" s="74" t="s">
        <v>94</v>
      </c>
      <c r="C13" s="69" t="s">
        <v>65</v>
      </c>
      <c r="D13" s="21" t="s">
        <v>88</v>
      </c>
      <c r="E13" s="21" t="s">
        <v>89</v>
      </c>
      <c r="F13" s="21" t="s">
        <v>90</v>
      </c>
      <c r="G13" s="21" t="s">
        <v>75</v>
      </c>
      <c r="H13" s="21" t="s">
        <v>95</v>
      </c>
      <c r="I13" s="21" t="s">
        <v>92</v>
      </c>
      <c r="J13" s="21" t="s">
        <v>92</v>
      </c>
      <c r="K13" s="21" t="s">
        <v>95</v>
      </c>
      <c r="L13" s="21" t="s">
        <v>96</v>
      </c>
      <c r="M13" s="22">
        <v>210591</v>
      </c>
      <c r="N13" s="22">
        <v>8203989</v>
      </c>
      <c r="O13" s="22">
        <v>210649</v>
      </c>
      <c r="P13" s="22">
        <v>8203901</v>
      </c>
      <c r="Q13" s="22">
        <v>19</v>
      </c>
      <c r="R13" s="21" t="s">
        <v>38</v>
      </c>
      <c r="S13" s="21" t="s">
        <v>38</v>
      </c>
      <c r="T13" s="21" t="s">
        <v>104</v>
      </c>
      <c r="U13" s="70" t="s">
        <v>39</v>
      </c>
      <c r="V13" s="45">
        <v>0.12</v>
      </c>
      <c r="W13" s="1">
        <v>152510.24170000001</v>
      </c>
      <c r="X13" s="20">
        <v>400</v>
      </c>
      <c r="Y13" s="20"/>
      <c r="Z13" s="20"/>
      <c r="AA13" s="20"/>
      <c r="AB13" s="20"/>
      <c r="AC13" s="20"/>
      <c r="AD13" s="1">
        <v>1000</v>
      </c>
      <c r="AE13" s="71"/>
      <c r="AF13" s="45"/>
      <c r="AG13" s="23" t="s">
        <v>74</v>
      </c>
      <c r="AH13" s="78" t="s">
        <v>62</v>
      </c>
    </row>
    <row r="14" spans="1:34" s="72" customFormat="1" ht="30" customHeight="1" x14ac:dyDescent="0.25">
      <c r="A14" s="20">
        <v>3</v>
      </c>
      <c r="B14" s="74" t="s">
        <v>97</v>
      </c>
      <c r="C14" s="69" t="s">
        <v>65</v>
      </c>
      <c r="D14" s="21" t="s">
        <v>88</v>
      </c>
      <c r="E14" s="21" t="s">
        <v>89</v>
      </c>
      <c r="F14" s="21" t="s">
        <v>90</v>
      </c>
      <c r="G14" s="21" t="s">
        <v>75</v>
      </c>
      <c r="H14" s="21" t="s">
        <v>98</v>
      </c>
      <c r="I14" s="21" t="s">
        <v>92</v>
      </c>
      <c r="J14" s="21" t="s">
        <v>92</v>
      </c>
      <c r="K14" s="21" t="s">
        <v>91</v>
      </c>
      <c r="L14" s="21" t="s">
        <v>99</v>
      </c>
      <c r="M14" s="22">
        <v>228109</v>
      </c>
      <c r="N14" s="22">
        <v>8178151</v>
      </c>
      <c r="O14" s="22">
        <v>227494</v>
      </c>
      <c r="P14" s="22">
        <v>8177974</v>
      </c>
      <c r="Q14" s="22">
        <v>19</v>
      </c>
      <c r="R14" s="21" t="s">
        <v>38</v>
      </c>
      <c r="S14" s="21" t="s">
        <v>38</v>
      </c>
      <c r="T14" s="21" t="s">
        <v>105</v>
      </c>
      <c r="U14" s="70" t="s">
        <v>39</v>
      </c>
      <c r="V14" s="45">
        <v>0.68</v>
      </c>
      <c r="W14" s="1">
        <v>638701.67410000006</v>
      </c>
      <c r="X14" s="20">
        <v>120</v>
      </c>
      <c r="Y14" s="20"/>
      <c r="Z14" s="20"/>
      <c r="AA14" s="20"/>
      <c r="AB14" s="20"/>
      <c r="AC14" s="20"/>
      <c r="AD14" s="1">
        <v>286.52</v>
      </c>
      <c r="AE14" s="71"/>
      <c r="AF14" s="45"/>
      <c r="AG14" s="23" t="s">
        <v>74</v>
      </c>
      <c r="AH14" s="78" t="s">
        <v>62</v>
      </c>
    </row>
    <row r="15" spans="1:34" s="72" customFormat="1" ht="30" customHeight="1" x14ac:dyDescent="0.25">
      <c r="A15" s="20">
        <v>4</v>
      </c>
      <c r="B15" s="74" t="s">
        <v>100</v>
      </c>
      <c r="C15" s="69" t="s">
        <v>65</v>
      </c>
      <c r="D15" s="21" t="s">
        <v>88</v>
      </c>
      <c r="E15" s="21" t="s">
        <v>89</v>
      </c>
      <c r="F15" s="21" t="s">
        <v>90</v>
      </c>
      <c r="G15" s="21" t="s">
        <v>75</v>
      </c>
      <c r="H15" s="21" t="s">
        <v>89</v>
      </c>
      <c r="I15" s="21" t="s">
        <v>92</v>
      </c>
      <c r="J15" s="21" t="s">
        <v>92</v>
      </c>
      <c r="K15" s="21" t="s">
        <v>92</v>
      </c>
      <c r="L15" s="21" t="s">
        <v>101</v>
      </c>
      <c r="M15" s="22">
        <v>228642</v>
      </c>
      <c r="N15" s="22">
        <v>8185552</v>
      </c>
      <c r="O15" s="22">
        <v>228522</v>
      </c>
      <c r="P15" s="22">
        <v>8185386</v>
      </c>
      <c r="Q15" s="22">
        <v>19</v>
      </c>
      <c r="R15" s="21"/>
      <c r="S15" s="21"/>
      <c r="T15" s="21" t="s">
        <v>102</v>
      </c>
      <c r="U15" s="70" t="s">
        <v>39</v>
      </c>
      <c r="V15" s="45">
        <v>0.21</v>
      </c>
      <c r="W15" s="1">
        <v>275110.71000000002</v>
      </c>
      <c r="X15" s="20">
        <v>94</v>
      </c>
      <c r="Y15" s="20"/>
      <c r="Z15" s="20"/>
      <c r="AA15" s="20"/>
      <c r="AB15" s="20"/>
      <c r="AC15" s="20"/>
      <c r="AD15" s="1">
        <v>99.04</v>
      </c>
      <c r="AE15" s="71"/>
      <c r="AF15" s="45"/>
      <c r="AG15" s="23" t="s">
        <v>74</v>
      </c>
      <c r="AH15" s="78" t="s">
        <v>62</v>
      </c>
    </row>
    <row r="16" spans="1:34" ht="24.95" customHeight="1" x14ac:dyDescent="0.3">
      <c r="A16" s="32">
        <f>A9+A11</f>
        <v>5</v>
      </c>
      <c r="B16" s="33"/>
      <c r="C16" s="33"/>
      <c r="D16" s="33"/>
      <c r="E16" s="33"/>
      <c r="F16" s="126" t="s">
        <v>42</v>
      </c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8"/>
      <c r="U16" s="32"/>
      <c r="V16" s="63">
        <f>V9+V11</f>
        <v>4.8100000000000005</v>
      </c>
      <c r="W16" s="34">
        <f t="shared" ref="W16:AF16" si="2">W9+W11</f>
        <v>14691934.544940004</v>
      </c>
      <c r="X16" s="35">
        <f t="shared" si="2"/>
        <v>1214</v>
      </c>
      <c r="Y16" s="35">
        <f t="shared" si="2"/>
        <v>100</v>
      </c>
      <c r="Z16" s="35">
        <f t="shared" si="2"/>
        <v>460</v>
      </c>
      <c r="AA16" s="35">
        <f t="shared" si="2"/>
        <v>250</v>
      </c>
      <c r="AB16" s="35">
        <f t="shared" si="2"/>
        <v>0</v>
      </c>
      <c r="AC16" s="35">
        <f t="shared" si="2"/>
        <v>0</v>
      </c>
      <c r="AD16" s="34">
        <f t="shared" si="2"/>
        <v>1658.58</v>
      </c>
      <c r="AE16" s="32"/>
      <c r="AF16" s="63">
        <f t="shared" si="2"/>
        <v>1</v>
      </c>
      <c r="AG16" s="36"/>
      <c r="AH16" s="3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2"/>
      <c r="W17" s="14"/>
      <c r="X17" s="13"/>
      <c r="Y17" s="13"/>
      <c r="Z17" s="13"/>
      <c r="AA17" s="13"/>
      <c r="AB17" s="13"/>
      <c r="AC17" s="13"/>
      <c r="AD17" s="14"/>
      <c r="AE17" s="10"/>
      <c r="AF17" s="62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2"/>
      <c r="W18" s="14"/>
      <c r="X18" s="13"/>
      <c r="Y18" s="13"/>
      <c r="Z18" s="13"/>
      <c r="AA18" s="13"/>
      <c r="AB18" s="13"/>
      <c r="AC18" s="13"/>
      <c r="AD18" s="14"/>
      <c r="AE18" s="10"/>
      <c r="AF18" s="62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2"/>
      <c r="W19" s="14"/>
      <c r="X19" s="13"/>
      <c r="Y19" s="13"/>
      <c r="Z19" s="13"/>
      <c r="AA19" s="13"/>
      <c r="AB19" s="13"/>
      <c r="AC19" s="13"/>
      <c r="AD19" s="14"/>
      <c r="AE19" s="10"/>
      <c r="AF19" s="62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2"/>
      <c r="W20" s="14"/>
      <c r="X20" s="13"/>
      <c r="Y20" s="13"/>
      <c r="Z20" s="13"/>
      <c r="AA20" s="13"/>
      <c r="AB20" s="13"/>
      <c r="AC20" s="13"/>
      <c r="AD20" s="14"/>
      <c r="AE20" s="10"/>
      <c r="AF20" s="62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2"/>
      <c r="W21" s="14"/>
      <c r="X21" s="13"/>
      <c r="Y21" s="13"/>
      <c r="Z21" s="13"/>
      <c r="AA21" s="13"/>
      <c r="AB21" s="13"/>
      <c r="AC21" s="13"/>
      <c r="AD21" s="14"/>
      <c r="AE21" s="10"/>
      <c r="AF21" s="62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2"/>
      <c r="W22" s="14"/>
      <c r="X22" s="13"/>
      <c r="Y22" s="13"/>
      <c r="Z22" s="13"/>
      <c r="AA22" s="13"/>
      <c r="AB22" s="13"/>
      <c r="AC22" s="13"/>
      <c r="AD22" s="14"/>
      <c r="AE22" s="10"/>
      <c r="AF22" s="62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2"/>
      <c r="W23" s="14"/>
      <c r="X23" s="13"/>
      <c r="Y23" s="13"/>
      <c r="Z23" s="13"/>
      <c r="AA23" s="13"/>
      <c r="AB23" s="13"/>
      <c r="AC23" s="13"/>
      <c r="AD23" s="14"/>
      <c r="AE23" s="10"/>
      <c r="AF23" s="62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2"/>
      <c r="W24" s="14"/>
      <c r="X24" s="13"/>
      <c r="Y24" s="13"/>
      <c r="Z24" s="13"/>
      <c r="AA24" s="13"/>
      <c r="AB24" s="13"/>
      <c r="AC24" s="13"/>
      <c r="AD24" s="14"/>
      <c r="AE24" s="10"/>
      <c r="AF24" s="62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2"/>
      <c r="W25" s="14"/>
      <c r="X25" s="13"/>
      <c r="Y25" s="13"/>
      <c r="Z25" s="13"/>
      <c r="AA25" s="13"/>
      <c r="AB25" s="13"/>
      <c r="AC25" s="13"/>
      <c r="AD25" s="14"/>
      <c r="AE25" s="10"/>
      <c r="AF25" s="62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2"/>
      <c r="W26" s="14"/>
      <c r="X26" s="13"/>
      <c r="Y26" s="13"/>
      <c r="Z26" s="13"/>
      <c r="AA26" s="13"/>
      <c r="AB26" s="13"/>
      <c r="AC26" s="13"/>
      <c r="AD26" s="14"/>
      <c r="AE26" s="10"/>
      <c r="AF26" s="62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2"/>
      <c r="W27" s="14"/>
      <c r="X27" s="13"/>
      <c r="Y27" s="13"/>
      <c r="Z27" s="13"/>
      <c r="AA27" s="13"/>
      <c r="AB27" s="13"/>
      <c r="AC27" s="13"/>
      <c r="AD27" s="14"/>
      <c r="AE27" s="10"/>
      <c r="AF27" s="62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2"/>
      <c r="W28" s="14"/>
      <c r="X28" s="13"/>
      <c r="Y28" s="13"/>
      <c r="Z28" s="13"/>
      <c r="AA28" s="13"/>
      <c r="AB28" s="13"/>
      <c r="AC28" s="13"/>
      <c r="AD28" s="14"/>
      <c r="AE28" s="10"/>
      <c r="AF28" s="62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2"/>
      <c r="W29" s="14"/>
      <c r="X29" s="13"/>
      <c r="Y29" s="13"/>
      <c r="Z29" s="13"/>
      <c r="AA29" s="13"/>
      <c r="AB29" s="13"/>
      <c r="AC29" s="13"/>
      <c r="AD29" s="14"/>
      <c r="AE29" s="10"/>
      <c r="AF29" s="62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2"/>
      <c r="W30" s="14"/>
      <c r="X30" s="13"/>
      <c r="Y30" s="13"/>
      <c r="Z30" s="13"/>
      <c r="AA30" s="13"/>
      <c r="AB30" s="13"/>
      <c r="AC30" s="13"/>
      <c r="AD30" s="14"/>
      <c r="AE30" s="10"/>
      <c r="AF30" s="62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2"/>
      <c r="W31" s="14"/>
      <c r="X31" s="13"/>
      <c r="Y31" s="13"/>
      <c r="Z31" s="13"/>
      <c r="AA31" s="13"/>
      <c r="AB31" s="13"/>
      <c r="AC31" s="13"/>
      <c r="AD31" s="14"/>
      <c r="AE31" s="10"/>
      <c r="AF31" s="62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2"/>
      <c r="W32" s="14"/>
      <c r="X32" s="13"/>
      <c r="Y32" s="13"/>
      <c r="Z32" s="13"/>
      <c r="AA32" s="13"/>
      <c r="AB32" s="13"/>
      <c r="AC32" s="13"/>
      <c r="AD32" s="14"/>
      <c r="AE32" s="10"/>
      <c r="AF32" s="62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2"/>
      <c r="W33" s="14"/>
      <c r="X33" s="13"/>
      <c r="Y33" s="13"/>
      <c r="Z33" s="13"/>
      <c r="AA33" s="13"/>
      <c r="AB33" s="13"/>
      <c r="AC33" s="13"/>
      <c r="AD33" s="14"/>
      <c r="AE33" s="10"/>
      <c r="AF33" s="62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2"/>
      <c r="W34" s="14"/>
      <c r="X34" s="13"/>
      <c r="Y34" s="13"/>
      <c r="Z34" s="13"/>
      <c r="AA34" s="13"/>
      <c r="AB34" s="13"/>
      <c r="AC34" s="13"/>
      <c r="AD34" s="14"/>
      <c r="AE34" s="10"/>
      <c r="AF34" s="62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2"/>
      <c r="W35" s="14"/>
      <c r="X35" s="13"/>
      <c r="Y35" s="13"/>
      <c r="Z35" s="13"/>
      <c r="AA35" s="13"/>
      <c r="AB35" s="13"/>
      <c r="AC35" s="13"/>
      <c r="AD35" s="14"/>
      <c r="AE35" s="10"/>
      <c r="AF35" s="62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2"/>
      <c r="W36" s="14"/>
      <c r="X36" s="13"/>
      <c r="Y36" s="13"/>
      <c r="Z36" s="13"/>
      <c r="AA36" s="13"/>
      <c r="AB36" s="13"/>
      <c r="AC36" s="13"/>
      <c r="AD36" s="14"/>
      <c r="AE36" s="10"/>
      <c r="AF36" s="62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2"/>
      <c r="W37" s="14"/>
      <c r="X37" s="13"/>
      <c r="Y37" s="13"/>
      <c r="Z37" s="13"/>
      <c r="AA37" s="13"/>
      <c r="AB37" s="13"/>
      <c r="AC37" s="13"/>
      <c r="AD37" s="14"/>
      <c r="AE37" s="10"/>
      <c r="AF37" s="62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2"/>
      <c r="W38" s="14"/>
      <c r="X38" s="13"/>
      <c r="Y38" s="13"/>
      <c r="Z38" s="13"/>
      <c r="AA38" s="13"/>
      <c r="AB38" s="13"/>
      <c r="AC38" s="13"/>
      <c r="AD38" s="14"/>
      <c r="AE38" s="10"/>
      <c r="AF38" s="62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2"/>
      <c r="W39" s="14"/>
      <c r="X39" s="13"/>
      <c r="Y39" s="13"/>
      <c r="Z39" s="13"/>
      <c r="AA39" s="13"/>
      <c r="AB39" s="13"/>
      <c r="AC39" s="13"/>
      <c r="AD39" s="14"/>
      <c r="AE39" s="10"/>
      <c r="AF39" s="62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2"/>
      <c r="W40" s="14"/>
      <c r="X40" s="13"/>
      <c r="Y40" s="13"/>
      <c r="Z40" s="13"/>
      <c r="AA40" s="13"/>
      <c r="AB40" s="13"/>
      <c r="AC40" s="13"/>
      <c r="AD40" s="14"/>
      <c r="AE40" s="10"/>
      <c r="AF40" s="62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2"/>
      <c r="W41" s="14"/>
      <c r="X41" s="13"/>
      <c r="Y41" s="13"/>
      <c r="Z41" s="13"/>
      <c r="AA41" s="13"/>
      <c r="AB41" s="13"/>
      <c r="AC41" s="13"/>
      <c r="AD41" s="14"/>
      <c r="AE41" s="10"/>
      <c r="AF41" s="62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2"/>
      <c r="W42" s="14"/>
      <c r="X42" s="13"/>
      <c r="Y42" s="13"/>
      <c r="Z42" s="13"/>
      <c r="AA42" s="13"/>
      <c r="AB42" s="13"/>
      <c r="AC42" s="13"/>
      <c r="AD42" s="14"/>
      <c r="AE42" s="10"/>
      <c r="AF42" s="62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</sheetData>
  <mergeCells count="35">
    <mergeCell ref="M6:Q6"/>
    <mergeCell ref="Q7:Q8"/>
    <mergeCell ref="K7:K8"/>
    <mergeCell ref="AD7:AE7"/>
    <mergeCell ref="L7:L8"/>
    <mergeCell ref="F16:T16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B4" sqref="B4:B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43</v>
      </c>
      <c r="B1" s="135"/>
      <c r="C1" s="135"/>
      <c r="D1" s="135"/>
      <c r="E1" s="135"/>
    </row>
    <row r="2" spans="1:5" ht="25.5" customHeight="1" x14ac:dyDescent="0.25">
      <c r="A2" s="125" t="s">
        <v>44</v>
      </c>
      <c r="B2" s="125" t="s">
        <v>45</v>
      </c>
      <c r="C2" s="106" t="s">
        <v>46</v>
      </c>
      <c r="D2" s="137"/>
      <c r="E2" s="125" t="s">
        <v>47</v>
      </c>
    </row>
    <row r="3" spans="1:5" ht="25.5" customHeight="1" x14ac:dyDescent="0.25">
      <c r="A3" s="136"/>
      <c r="B3" s="136"/>
      <c r="C3" s="38" t="s">
        <v>48</v>
      </c>
      <c r="D3" s="39" t="s">
        <v>49</v>
      </c>
      <c r="E3" s="136"/>
    </row>
    <row r="4" spans="1:5" ht="15" customHeight="1" x14ac:dyDescent="0.25">
      <c r="A4" s="40">
        <v>2</v>
      </c>
      <c r="B4" s="41" t="s">
        <v>77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1</v>
      </c>
      <c r="B5" s="41" t="s">
        <v>86</v>
      </c>
      <c r="C5" s="41">
        <v>0</v>
      </c>
      <c r="D5" s="41">
        <v>4</v>
      </c>
      <c r="E5" s="41">
        <f>C5+D5</f>
        <v>4</v>
      </c>
    </row>
    <row r="6" spans="1:5" ht="18.95" customHeight="1" x14ac:dyDescent="0.25">
      <c r="A6" s="134" t="s">
        <v>47</v>
      </c>
      <c r="B6" s="134"/>
      <c r="C6" s="42">
        <f>SUM(C4:C5)</f>
        <v>1</v>
      </c>
      <c r="D6" s="42">
        <f>SUM(D4:D5)</f>
        <v>4</v>
      </c>
      <c r="E6" s="42">
        <f>SUM(E4:E5)</f>
        <v>5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O29" sqref="O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/>
      <c r="AA2"/>
      <c r="AB2"/>
      <c r="AC2"/>
    </row>
    <row r="3" spans="1:30" ht="14.45" customHeight="1" x14ac:dyDescent="0.25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/>
      <c r="AA3"/>
      <c r="AB3"/>
      <c r="AC3"/>
    </row>
    <row r="4" spans="1:30" x14ac:dyDescent="0.25">
      <c r="A4" s="174" t="s">
        <v>50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/>
      <c r="AA4"/>
      <c r="AB4"/>
      <c r="AC4"/>
    </row>
    <row r="5" spans="1:30" ht="21" customHeight="1" x14ac:dyDescent="0.25">
      <c r="A5" s="175" t="s">
        <v>44</v>
      </c>
      <c r="B5" s="175" t="s">
        <v>51</v>
      </c>
      <c r="C5" s="176" t="s">
        <v>52</v>
      </c>
      <c r="D5" s="178" t="s">
        <v>53</v>
      </c>
      <c r="E5" s="179"/>
      <c r="F5" s="180"/>
      <c r="G5" s="178" t="s">
        <v>54</v>
      </c>
      <c r="H5" s="179"/>
      <c r="I5" s="180"/>
      <c r="J5" s="184" t="s">
        <v>0</v>
      </c>
      <c r="K5" s="185"/>
      <c r="L5" s="186"/>
      <c r="M5" s="161" t="s">
        <v>55</v>
      </c>
      <c r="N5" s="162"/>
      <c r="O5" s="162"/>
      <c r="P5" s="162"/>
      <c r="Q5" s="162"/>
      <c r="R5" s="162"/>
      <c r="S5" s="162"/>
      <c r="T5" s="162"/>
      <c r="U5" s="163"/>
      <c r="V5" s="158" t="s">
        <v>56</v>
      </c>
      <c r="W5" s="159"/>
      <c r="X5" s="159"/>
      <c r="Y5" s="159"/>
      <c r="Z5" s="159"/>
      <c r="AA5" s="159"/>
      <c r="AB5" s="159"/>
      <c r="AC5" s="159"/>
      <c r="AD5" s="160"/>
    </row>
    <row r="6" spans="1:30" ht="21" customHeight="1" x14ac:dyDescent="0.25">
      <c r="A6" s="175"/>
      <c r="B6" s="175"/>
      <c r="C6" s="177"/>
      <c r="D6" s="181"/>
      <c r="E6" s="182"/>
      <c r="F6" s="183"/>
      <c r="G6" s="181"/>
      <c r="H6" s="182"/>
      <c r="I6" s="183"/>
      <c r="J6" s="187"/>
      <c r="K6" s="188"/>
      <c r="L6" s="189"/>
      <c r="M6" s="161" t="s">
        <v>57</v>
      </c>
      <c r="N6" s="162"/>
      <c r="O6" s="163"/>
      <c r="P6" s="164" t="s">
        <v>58</v>
      </c>
      <c r="Q6" s="165"/>
      <c r="R6" s="166"/>
      <c r="S6" s="161" t="s">
        <v>59</v>
      </c>
      <c r="T6" s="162"/>
      <c r="U6" s="163"/>
      <c r="V6" s="167" t="s">
        <v>48</v>
      </c>
      <c r="W6" s="168"/>
      <c r="X6" s="168"/>
      <c r="Y6" s="169"/>
      <c r="Z6" s="170" t="s">
        <v>49</v>
      </c>
      <c r="AA6" s="170"/>
      <c r="AB6" s="170"/>
      <c r="AC6" s="170"/>
      <c r="AD6" s="171" t="s">
        <v>42</v>
      </c>
    </row>
    <row r="7" spans="1:30" ht="30" customHeight="1" x14ac:dyDescent="0.25">
      <c r="A7" s="175"/>
      <c r="B7" s="175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6" t="s">
        <v>48</v>
      </c>
      <c r="Q7" s="68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7" t="s">
        <v>63</v>
      </c>
      <c r="AD7" s="172"/>
    </row>
    <row r="8" spans="1:30" x14ac:dyDescent="0.25">
      <c r="A8" s="51">
        <v>1</v>
      </c>
      <c r="B8" s="52">
        <v>22</v>
      </c>
      <c r="C8" s="41" t="s">
        <v>77</v>
      </c>
      <c r="D8" s="97">
        <v>1</v>
      </c>
      <c r="E8" s="97">
        <v>0</v>
      </c>
      <c r="F8" s="86">
        <f t="shared" ref="F8:F9" si="0">D8+E8</f>
        <v>1</v>
      </c>
      <c r="G8" s="97">
        <v>1</v>
      </c>
      <c r="H8" s="98">
        <v>0</v>
      </c>
      <c r="I8" s="86">
        <f t="shared" ref="I8:I9" si="1">G8+H8</f>
        <v>1</v>
      </c>
      <c r="J8" s="90">
        <v>400</v>
      </c>
      <c r="K8" s="90">
        <v>0</v>
      </c>
      <c r="L8" s="86">
        <f t="shared" ref="L8:L9" si="2">J8+K8</f>
        <v>400</v>
      </c>
      <c r="M8" s="91">
        <v>0</v>
      </c>
      <c r="N8" s="91">
        <v>0</v>
      </c>
      <c r="O8" s="87">
        <f t="shared" ref="O8:O9" si="3">M8+N8</f>
        <v>0</v>
      </c>
      <c r="P8" s="92">
        <v>3.66</v>
      </c>
      <c r="Q8" s="92">
        <v>0</v>
      </c>
      <c r="R8" s="88">
        <f t="shared" ref="R8:R9" si="4">P8+Q8</f>
        <v>3.66</v>
      </c>
      <c r="S8" s="1">
        <v>13458260.271940004</v>
      </c>
      <c r="T8" s="1">
        <v>0</v>
      </c>
      <c r="U8" s="87">
        <f t="shared" ref="U8:U9" si="5">S8+T8</f>
        <v>13458260.271940004</v>
      </c>
      <c r="V8" s="55">
        <v>0</v>
      </c>
      <c r="W8" s="55">
        <v>0</v>
      </c>
      <c r="X8" s="55">
        <v>1</v>
      </c>
      <c r="Y8" s="86">
        <f t="shared" ref="Y8:Y9" si="6">V8+W8+X8</f>
        <v>1</v>
      </c>
      <c r="Z8" s="55">
        <v>0</v>
      </c>
      <c r="AA8" s="55">
        <v>0</v>
      </c>
      <c r="AB8" s="55">
        <v>0</v>
      </c>
      <c r="AC8" s="86">
        <f t="shared" ref="AC8:AC9" si="7">Z8+AA8+AB8</f>
        <v>0</v>
      </c>
      <c r="AD8" s="89">
        <f t="shared" ref="AD8:AD10" si="8">Y8+AC8</f>
        <v>1</v>
      </c>
    </row>
    <row r="9" spans="1:30" x14ac:dyDescent="0.25">
      <c r="A9" s="51">
        <v>2</v>
      </c>
      <c r="B9" s="52">
        <v>4</v>
      </c>
      <c r="C9" s="41" t="s">
        <v>86</v>
      </c>
      <c r="D9" s="97">
        <v>0</v>
      </c>
      <c r="E9" s="97">
        <v>3</v>
      </c>
      <c r="F9" s="86">
        <f t="shared" si="0"/>
        <v>3</v>
      </c>
      <c r="G9" s="98">
        <v>0</v>
      </c>
      <c r="H9" s="98">
        <v>4</v>
      </c>
      <c r="I9" s="86">
        <f t="shared" si="1"/>
        <v>4</v>
      </c>
      <c r="J9" s="53">
        <v>0</v>
      </c>
      <c r="K9" s="53">
        <v>814</v>
      </c>
      <c r="L9" s="86">
        <f t="shared" si="2"/>
        <v>814</v>
      </c>
      <c r="M9" s="54">
        <v>0</v>
      </c>
      <c r="N9" s="54">
        <v>1658.58</v>
      </c>
      <c r="O9" s="87">
        <f t="shared" si="3"/>
        <v>1658.58</v>
      </c>
      <c r="P9" s="45">
        <v>0</v>
      </c>
      <c r="Q9" s="45">
        <v>1.1499999999999999</v>
      </c>
      <c r="R9" s="88">
        <f t="shared" si="4"/>
        <v>1.1499999999999999</v>
      </c>
      <c r="S9" s="1">
        <v>0</v>
      </c>
      <c r="T9" s="1">
        <v>1233674.273</v>
      </c>
      <c r="U9" s="87">
        <f t="shared" si="5"/>
        <v>1233674.273</v>
      </c>
      <c r="V9" s="53">
        <v>0</v>
      </c>
      <c r="W9" s="53">
        <v>0</v>
      </c>
      <c r="X9" s="53">
        <v>0</v>
      </c>
      <c r="Y9" s="86">
        <f t="shared" si="6"/>
        <v>0</v>
      </c>
      <c r="Z9" s="53">
        <v>0</v>
      </c>
      <c r="AA9" s="53">
        <v>0</v>
      </c>
      <c r="AB9" s="53">
        <v>4</v>
      </c>
      <c r="AC9" s="86">
        <f t="shared" si="7"/>
        <v>4</v>
      </c>
      <c r="AD9" s="89">
        <f t="shared" si="8"/>
        <v>4</v>
      </c>
    </row>
    <row r="10" spans="1:30" s="56" customFormat="1" ht="14.25" x14ac:dyDescent="0.2">
      <c r="A10" s="149" t="s">
        <v>64</v>
      </c>
      <c r="B10" s="150"/>
      <c r="C10" s="151"/>
      <c r="D10" s="93">
        <f t="shared" ref="D10:AB10" si="9">SUM(D8:D9)</f>
        <v>1</v>
      </c>
      <c r="E10" s="93">
        <f t="shared" si="9"/>
        <v>3</v>
      </c>
      <c r="F10" s="152">
        <f t="shared" si="9"/>
        <v>4</v>
      </c>
      <c r="G10" s="93">
        <f t="shared" si="9"/>
        <v>1</v>
      </c>
      <c r="H10" s="93">
        <f t="shared" si="9"/>
        <v>4</v>
      </c>
      <c r="I10" s="152">
        <f t="shared" si="9"/>
        <v>5</v>
      </c>
      <c r="J10" s="93">
        <f t="shared" si="9"/>
        <v>400</v>
      </c>
      <c r="K10" s="93">
        <f t="shared" si="9"/>
        <v>814</v>
      </c>
      <c r="L10" s="93">
        <f t="shared" si="9"/>
        <v>1214</v>
      </c>
      <c r="M10" s="94">
        <f t="shared" si="9"/>
        <v>0</v>
      </c>
      <c r="N10" s="94">
        <f t="shared" si="9"/>
        <v>1658.58</v>
      </c>
      <c r="O10" s="154">
        <f t="shared" si="9"/>
        <v>1658.58</v>
      </c>
      <c r="P10" s="95">
        <f t="shared" si="9"/>
        <v>3.66</v>
      </c>
      <c r="Q10" s="95">
        <f t="shared" si="9"/>
        <v>1.1499999999999999</v>
      </c>
      <c r="R10" s="156">
        <f t="shared" si="9"/>
        <v>4.8100000000000005</v>
      </c>
      <c r="S10" s="94">
        <f t="shared" si="9"/>
        <v>13458260.271940004</v>
      </c>
      <c r="T10" s="94">
        <f t="shared" si="9"/>
        <v>1233674.273</v>
      </c>
      <c r="U10" s="154">
        <f t="shared" si="9"/>
        <v>14691934.544940004</v>
      </c>
      <c r="V10" s="93">
        <f t="shared" si="9"/>
        <v>0</v>
      </c>
      <c r="W10" s="93">
        <f t="shared" si="9"/>
        <v>0</v>
      </c>
      <c r="X10" s="93">
        <f t="shared" si="9"/>
        <v>1</v>
      </c>
      <c r="Y10" s="93">
        <f t="shared" si="9"/>
        <v>1</v>
      </c>
      <c r="Z10" s="93">
        <f t="shared" si="9"/>
        <v>0</v>
      </c>
      <c r="AA10" s="93">
        <f t="shared" si="9"/>
        <v>0</v>
      </c>
      <c r="AB10" s="93">
        <f t="shared" si="9"/>
        <v>4</v>
      </c>
      <c r="AC10" s="93">
        <f>Z10+AA10+AB10</f>
        <v>4</v>
      </c>
      <c r="AD10" s="139">
        <f t="shared" si="8"/>
        <v>5</v>
      </c>
    </row>
    <row r="11" spans="1:30" s="57" customFormat="1" x14ac:dyDescent="0.2">
      <c r="A11" s="141" t="s">
        <v>42</v>
      </c>
      <c r="B11" s="141"/>
      <c r="C11" s="141"/>
      <c r="D11" s="142">
        <f>D10+E10</f>
        <v>4</v>
      </c>
      <c r="E11" s="143"/>
      <c r="F11" s="153"/>
      <c r="G11" s="142">
        <f>G10+H10</f>
        <v>5</v>
      </c>
      <c r="H11" s="143"/>
      <c r="I11" s="153"/>
      <c r="J11" s="142">
        <f>J10+K10</f>
        <v>1214</v>
      </c>
      <c r="K11" s="143"/>
      <c r="L11" s="96"/>
      <c r="M11" s="144">
        <f>M10+N10</f>
        <v>1658.58</v>
      </c>
      <c r="N11" s="145"/>
      <c r="O11" s="155"/>
      <c r="P11" s="146">
        <f>P10+Q10</f>
        <v>4.8100000000000005</v>
      </c>
      <c r="Q11" s="147"/>
      <c r="R11" s="157"/>
      <c r="S11" s="144">
        <f>S10+T10</f>
        <v>14691934.544940004</v>
      </c>
      <c r="T11" s="145"/>
      <c r="U11" s="155"/>
      <c r="V11" s="142">
        <f>Y10+AC10</f>
        <v>5</v>
      </c>
      <c r="W11" s="148"/>
      <c r="X11" s="148"/>
      <c r="Y11" s="148"/>
      <c r="Z11" s="148"/>
      <c r="AA11" s="148"/>
      <c r="AB11" s="148"/>
      <c r="AC11" s="143"/>
      <c r="AD11" s="140"/>
    </row>
    <row r="12" spans="1:30" x14ac:dyDescent="0.25">
      <c r="B12" s="138" t="s">
        <v>71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/>
      <c r="AA12"/>
      <c r="AB12"/>
      <c r="AC12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Z6:AC6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R10:R11"/>
    <mergeCell ref="U10:U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2025-11-28T20:15:58Z</dcterms:modified>
</cp:coreProperties>
</file>